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 autoCompressPictures="0"/>
  <bookViews>
    <workbookView xWindow="600" yWindow="540" windowWidth="27660" windowHeight="13995"/>
  </bookViews>
  <sheets>
    <sheet name="Instrukcja" sheetId="1" r:id="rId1"/>
    <sheet name="Kalkulacja kosztów" sheetId="2" r:id="rId2"/>
    <sheet name="Harmonogram" sheetId="3" r:id="rId3"/>
    <sheet name="Podsumowanie" sheetId="4" r:id="rId4"/>
    <sheet name="Słowniki" sheetId="5" r:id="rId5"/>
  </sheets>
  <calcPr calcId="124519" refMode="R1C1" iterateCount="0" calcOnSave="0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/>
  <c r="B11"/>
  <c r="I23" i="2"/>
  <c r="L23" s="1"/>
  <c r="H23"/>
  <c r="K23" s="1"/>
  <c r="I22"/>
  <c r="H22"/>
  <c r="K22" s="1"/>
  <c r="I21"/>
  <c r="L21" s="1"/>
  <c r="H21"/>
  <c r="K21" s="1"/>
  <c r="I20"/>
  <c r="L20" s="1"/>
  <c r="H20"/>
  <c r="K20" s="1"/>
  <c r="I19"/>
  <c r="L19" s="1"/>
  <c r="H19"/>
  <c r="K19" s="1"/>
  <c r="I18"/>
  <c r="L18" s="1"/>
  <c r="H18"/>
  <c r="K18" s="1"/>
  <c r="I17"/>
  <c r="L17" s="1"/>
  <c r="H17"/>
  <c r="K17" s="1"/>
  <c r="I16"/>
  <c r="L16" s="1"/>
  <c r="H16"/>
  <c r="K16" s="1"/>
  <c r="I15"/>
  <c r="L15" s="1"/>
  <c r="H15"/>
  <c r="K15" s="1"/>
  <c r="I14"/>
  <c r="H14"/>
  <c r="K14" s="1"/>
  <c r="I13"/>
  <c r="L13" s="1"/>
  <c r="H13"/>
  <c r="K13" s="1"/>
  <c r="I12"/>
  <c r="L12" s="1"/>
  <c r="H12"/>
  <c r="K12" s="1"/>
  <c r="I11"/>
  <c r="L11" s="1"/>
  <c r="H11"/>
  <c r="K11" s="1"/>
  <c r="I10"/>
  <c r="L10" s="1"/>
  <c r="H10"/>
  <c r="K10" s="1"/>
  <c r="I9"/>
  <c r="L9" s="1"/>
  <c r="H9"/>
  <c r="K9" s="1"/>
  <c r="I8"/>
  <c r="L8" s="1"/>
  <c r="H8"/>
  <c r="K8" s="1"/>
  <c r="I7"/>
  <c r="L7" s="1"/>
  <c r="H7"/>
  <c r="K7" s="1"/>
  <c r="I6"/>
  <c r="L6" s="1"/>
  <c r="H6"/>
  <c r="K6" s="1"/>
  <c r="I5"/>
  <c r="L5" s="1"/>
  <c r="H5"/>
  <c r="K5" s="1"/>
  <c r="I4"/>
  <c r="L4" s="1"/>
  <c r="H4"/>
  <c r="K4" s="1"/>
  <c r="I3"/>
  <c r="L3" s="1"/>
  <c r="H3"/>
  <c r="K3" s="1"/>
  <c r="I2"/>
  <c r="H2"/>
  <c r="B4" i="4" l="1"/>
  <c r="K2" i="2"/>
  <c r="B8" i="4" s="1"/>
  <c r="B5"/>
  <c r="L2" i="2"/>
  <c r="B6" i="4"/>
  <c r="L14" i="2"/>
  <c r="B10" i="4"/>
  <c r="L22" i="2"/>
  <c r="B9" i="4" l="1"/>
  <c r="B7"/>
</calcChain>
</file>

<file path=xl/sharedStrings.xml><?xml version="1.0" encoding="utf-8"?>
<sst xmlns="http://schemas.openxmlformats.org/spreadsheetml/2006/main" count="222" uniqueCount="123">
  <si>
    <t>Załącznik nr 3 – Formularz kalkulacji kosztów</t>
  </si>
  <si>
    <t>Cel formularza</t>
  </si>
  <si>
    <t>Zebranie orientacyjnych kalkulacji rynkowych dla Etapu I – rozeznania rynku. Dane nie są ofertą wiążącą i nie służą wyborowi wykonawcy.</t>
  </si>
  <si>
    <t>Zakres podstawowy</t>
  </si>
  <si>
    <t>PV ok. 100 kWp + BESS 100 kW / 200 kWh + EMS + zero export + BESS EPS-ready, bez obowiązkowego wydzielania odbiorów krytycznych.</t>
  </si>
  <si>
    <t>Opcje</t>
  </si>
  <si>
    <t>Dopłata do BESS 300 kWh oraz pełny zakres EPS: inwentaryzacja odbiorów krytycznych, projekt wydzielenia obwodów, ATS/SZR, przebudowa rozdzielnic, test zaniku napięcia, black-start.</t>
  </si>
  <si>
    <t>CAPEX/OPEX</t>
  </si>
  <si>
    <t>Serwis roczny, SLA i monitoring powykonawczy należy wykazać osobno jako OPEX / koszt roczny poza podstawową sumą CAPEX.</t>
  </si>
  <si>
    <t>Instrukcja wypełniania</t>
  </si>
  <si>
    <t>1</t>
  </si>
  <si>
    <t>Wypełnić kolumny: Ilość, Cena jednostkowa netto, VAT i Uwagi.</t>
  </si>
  <si>
    <t>2</t>
  </si>
  <si>
    <t>Kolumny netto/brutto dla zakresu podstawowego i opcji liczą się automatycznie na podstawie statusu pozycji.</t>
  </si>
  <si>
    <t>3</t>
  </si>
  <si>
    <t>Jeżeli dana pozycja nie dotyczy kalkulacji, pozostawić cenę pustą lub wpisać 0 i opisać w uwagach.</t>
  </si>
  <si>
    <t>4</t>
  </si>
  <si>
    <t>W pozycjach „Opcja EPS” należy ująć tylko pełny zakres EPS, a nie samo EPS-ready w BESS.</t>
  </si>
  <si>
    <t>5</t>
  </si>
  <si>
    <t>Serwis roczny i SLA wykazać oddzielnie; nie wchodzi on do CAPEX inwestycyjnego, chyba że Zamawiający zdecyduje inaczej.</t>
  </si>
  <si>
    <t>6</t>
  </si>
  <si>
    <t>Wszystkie kwoty podawać w PLN.</t>
  </si>
  <si>
    <t>7</t>
  </si>
  <si>
    <t>Formularz służy Etapowi I – rozeznaniu rynku i nie jest formularzem oferty wiążącej.</t>
  </si>
  <si>
    <t>Lp.</t>
  </si>
  <si>
    <t>Grupa</t>
  </si>
  <si>
    <t>Pozycja kosztowa</t>
  </si>
  <si>
    <t>Status</t>
  </si>
  <si>
    <t>Jednostka</t>
  </si>
  <si>
    <t>Ilość</t>
  </si>
  <si>
    <t>Cena jedn. netto</t>
  </si>
  <si>
    <t>Koszt netto podstawowy</t>
  </si>
  <si>
    <t>Koszt netto opcje</t>
  </si>
  <si>
    <t>VAT</t>
  </si>
  <si>
    <t>Koszt brutto podstawowy</t>
  </si>
  <si>
    <t>Koszt brutto opcje</t>
  </si>
  <si>
    <t>Kategoria WFOŚ</t>
  </si>
  <si>
    <t>Uwagi / założenia</t>
  </si>
  <si>
    <t>A. Przygotowanie</t>
  </si>
  <si>
    <t>Wizja lokalna i inwentaryzacja techniczna</t>
  </si>
  <si>
    <t>Podstawowy</t>
  </si>
  <si>
    <t>kpl.</t>
  </si>
  <si>
    <t>Do weryfikacji</t>
  </si>
  <si>
    <t>Ocena techniczna dachów pod montaż PV</t>
  </si>
  <si>
    <t>Stan papy, nośność, szczelność, odwodnienie, strefy serwisowe</t>
  </si>
  <si>
    <t>Projekt techniczny / wykonawczy PV+BESS</t>
  </si>
  <si>
    <t>TAK</t>
  </si>
  <si>
    <t>Dokumenty / zgłoszenia / uzgodnienia OSD</t>
  </si>
  <si>
    <t>B. PV</t>
  </si>
  <si>
    <t>Moduły PV, falowniki, okablowanie, zabezpieczenia – PV ok. 100 kWp</t>
  </si>
  <si>
    <t>Konstrukcja wsporcza PV, balast/mocowanie, prace dachowe</t>
  </si>
  <si>
    <t>Dodatkowe prace związane z dachem wymagane dla montażu PV</t>
  </si>
  <si>
    <t>Wycenić tylko jeśli wykonawca przewiduje konieczność</t>
  </si>
  <si>
    <t>C. BESS</t>
  </si>
  <si>
    <t>BESS 100 kW / 200 kWh – dostawa, montaż, uruchomienie</t>
  </si>
  <si>
    <t>Dopłata do wariantu BESS 100 kW / 300 kWh</t>
  </si>
  <si>
    <t>Opcja</t>
  </si>
  <si>
    <t>Różnica względem wariantu 200 kWh</t>
  </si>
  <si>
    <t>D. EMS/zero export</t>
  </si>
  <si>
    <t>EMS, monitoring, pomiar PPE, logi, eksport danych</t>
  </si>
  <si>
    <t>Konfiguracja i test trybu zero export 0 kW w PPE</t>
  </si>
  <si>
    <t>Test 24 h i logi</t>
  </si>
  <si>
    <t>E. EPS-ready</t>
  </si>
  <si>
    <t>BESS EPS-ready – potwierdzenie parametrów, schemat przyszłego wpięcia, wymagania ATS/SZR</t>
  </si>
  <si>
    <t>Bez obowiązkowej przebudowy instalacji wewnętrznej</t>
  </si>
  <si>
    <t>F. Opcja EPS</t>
  </si>
  <si>
    <t>Inwentaryzacja odbiorów krytycznych i bilans mocy</t>
  </si>
  <si>
    <t>Opcja EPS</t>
  </si>
  <si>
    <t>Projekt wydzielenia obwodów krytycznych EPS</t>
  </si>
  <si>
    <t>ATS/SZR, dedykowana sekcja/rozdzielnica EPS</t>
  </si>
  <si>
    <t>Przebudowa instalacji wewnętrznej pod odbiory krytyczne</t>
  </si>
  <si>
    <t>Test zaniku napięcia, separacja od OSD, black-start na obiekcie</t>
  </si>
  <si>
    <t>G. Elektroinstalacje</t>
  </si>
  <si>
    <t>Wpięcie do rozdzielnic, zabezpieczenia, okablowanie AC/DC</t>
  </si>
  <si>
    <t>H. Odbiory</t>
  </si>
  <si>
    <t>FAT/SAT zakresu podstawowego, pomiary, protokoły</t>
  </si>
  <si>
    <t>Dokumentacja powykonawcza i szkolenie użytkownika</t>
  </si>
  <si>
    <t>I. Serwis/OPEX</t>
  </si>
  <si>
    <t>Serwis roczny, SLA, monitoring powykonawczy</t>
  </si>
  <si>
    <t>Serwis/OPEX</t>
  </si>
  <si>
    <t>rok</t>
  </si>
  <si>
    <t>NIE</t>
  </si>
  <si>
    <t>Wykazać jako koszt roczny poza CAPEX</t>
  </si>
  <si>
    <t>Gwarancja rozszerzona / dodatkowy pakiet utrzymania</t>
  </si>
  <si>
    <t>Opcjonalnie</t>
  </si>
  <si>
    <t>Etap</t>
  </si>
  <si>
    <t>Czas min. [tyg.]</t>
  </si>
  <si>
    <t>Czas max. [tyg.]</t>
  </si>
  <si>
    <t>Uwagi</t>
  </si>
  <si>
    <t>Wizja lokalna i inwentaryzacja</t>
  </si>
  <si>
    <t>Ocena techniczna dachów</t>
  </si>
  <si>
    <t>Projekt wykonawczy PV+BESS</t>
  </si>
  <si>
    <t>Dokumenty / uzgodnienia OSD</t>
  </si>
  <si>
    <t>Dostawa PV</t>
  </si>
  <si>
    <t>Dostawa BESS 200 kWh</t>
  </si>
  <si>
    <t>Dostawa / dopłata wariantu BESS 300 kWh</t>
  </si>
  <si>
    <t>Montaż PV+BESS+EMS</t>
  </si>
  <si>
    <t>Test zero export i FAT/SAT podstawowy</t>
  </si>
  <si>
    <t>Opcja EPS – projekt, przebudowa, ATS/SZR</t>
  </si>
  <si>
    <t>Opcja EPS – test zaniku napięcia i black-start</t>
  </si>
  <si>
    <t>Podsumowanie kalkulacji – Etap I</t>
  </si>
  <si>
    <t>Wskaźnik</t>
  </si>
  <si>
    <t>Formuła / wartość</t>
  </si>
  <si>
    <t>Komentarz</t>
  </si>
  <si>
    <t>CAPEX netto – zakres podstawowy</t>
  </si>
  <si>
    <t>PLN netto</t>
  </si>
  <si>
    <t>PV+BESS 200 kWh+EMS+zero export+EPS-ready</t>
  </si>
  <si>
    <t>CAPEX netto – opcje łącznie</t>
  </si>
  <si>
    <t>Dopłaty i opcje</t>
  </si>
  <si>
    <t>CAPEX netto – opcja EPS</t>
  </si>
  <si>
    <t>Pełne wydzielenie odbiorów krytycznych</t>
  </si>
  <si>
    <t>CAPEX netto – wariant podstawowy + wszystkie opcje</t>
  </si>
  <si>
    <t>Bez serwisu rocznego, jeżeli wykazany jako OPEX</t>
  </si>
  <si>
    <t>CAPEX brutto – zakres podstawowy</t>
  </si>
  <si>
    <t>PLN brutto</t>
  </si>
  <si>
    <t>CAPEX brutto – opcje łącznie</t>
  </si>
  <si>
    <t>Serwis/OPEX netto rocznie</t>
  </si>
  <si>
    <t>PLN netto/rok</t>
  </si>
  <si>
    <t>Nie wchodzi do CAPEX inwestycyjnego</t>
  </si>
  <si>
    <t>Szacowany czas min. – zakres podstawowy</t>
  </si>
  <si>
    <t>tyg.</t>
  </si>
  <si>
    <t>Szacowany czas max. – zakres podstawowy</t>
  </si>
  <si>
    <t>Status pozycji</t>
  </si>
</sst>
</file>

<file path=xl/styles.xml><?xml version="1.0" encoding="utf-8"?>
<styleSheet xmlns="http://schemas.openxmlformats.org/spreadsheetml/2006/main">
  <numFmts count="2">
    <numFmt numFmtId="164" formatCode="#\ ##0.00\ &quot;zł&quot;"/>
    <numFmt numFmtId="165" formatCode="#\ ##0.00"/>
  </numFmts>
  <fonts count="6">
    <font>
      <sz val="11"/>
      <name val="Carlito"/>
    </font>
    <font>
      <b/>
      <sz val="14"/>
      <color rgb="FF1F4E79"/>
      <name val="Carlito"/>
    </font>
    <font>
      <b/>
      <sz val="11"/>
      <color rgb="FF000000"/>
      <name val="Carlito"/>
    </font>
    <font>
      <sz val="11"/>
      <color rgb="FF000000"/>
      <name val="Carlito"/>
    </font>
    <font>
      <b/>
      <sz val="11"/>
      <color rgb="FFFFFFFF"/>
      <name val="Carlito"/>
    </font>
    <font>
      <sz val="11"/>
      <name val="Carlito"/>
    </font>
  </fonts>
  <fills count="5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2" fillId="2" borderId="0" xfId="1" applyFont="1" applyFill="1" applyAlignment="1">
      <alignment vertical="center" wrapText="1"/>
    </xf>
    <xf numFmtId="0" fontId="4" fillId="4" borderId="0" xfId="1" applyFont="1" applyFill="1" applyAlignment="1">
      <alignment horizontal="center" vertical="center" wrapText="1"/>
    </xf>
    <xf numFmtId="9" fontId="0" fillId="0" borderId="0" xfId="1" applyNumberFormat="1" applyFont="1"/>
    <xf numFmtId="0" fontId="0" fillId="0" borderId="0" xfId="1" applyFont="1" applyAlignment="1">
      <alignment wrapText="1"/>
    </xf>
    <xf numFmtId="164" fontId="4" fillId="4" borderId="0" xfId="1" applyNumberFormat="1" applyFont="1" applyFill="1" applyAlignment="1">
      <alignment horizontal="center" vertical="center" wrapText="1"/>
    </xf>
    <xf numFmtId="9" fontId="4" fillId="4" borderId="0" xfId="1" applyNumberFormat="1" applyFont="1" applyFill="1" applyAlignment="1">
      <alignment horizontal="center" vertical="center" wrapText="1"/>
    </xf>
    <xf numFmtId="165" fontId="0" fillId="0" borderId="0" xfId="1" applyNumberFormat="1" applyFont="1"/>
    <xf numFmtId="0" fontId="1" fillId="0" borderId="0" xfId="1" applyFont="1" applyAlignment="1">
      <alignment horizontal="center"/>
    </xf>
    <xf numFmtId="0" fontId="0" fillId="0" borderId="0" xfId="0" applyAlignment="1"/>
    <xf numFmtId="0" fontId="3" fillId="3" borderId="0" xfId="1" applyFont="1" applyFill="1" applyAlignment="1">
      <alignment wrapText="1"/>
    </xf>
    <xf numFmtId="0" fontId="1" fillId="0" borderId="0" xfId="1" applyFont="1" applyAlignment="1">
      <alignment horizontal="center" wrapText="1"/>
    </xf>
    <xf numFmtId="0" fontId="0" fillId="0" borderId="0" xfId="1" applyFont="1" applyAlignment="1">
      <alignment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elaKalkulacji" displayName="TabelaKalkulacji" ref="A1:N23">
  <tableColumns count="14">
    <tableColumn id="1" name="Lp."/>
    <tableColumn id="2" name="Grupa"/>
    <tableColumn id="3" name="Pozycja kosztowa"/>
    <tableColumn id="4" name="Status"/>
    <tableColumn id="5" name="Jednostka"/>
    <tableColumn id="6" name="Ilość"/>
    <tableColumn id="7" name="Cena jedn. netto"/>
    <tableColumn id="8" name="Koszt netto podstawowy"/>
    <tableColumn id="9" name="Koszt netto opcje"/>
    <tableColumn id="10" name="VAT"/>
    <tableColumn id="11" name="Koszt brutto podstawowy"/>
    <tableColumn id="12" name="Koszt brutto opcje"/>
    <tableColumn id="13" name="Kategoria WFOŚ"/>
    <tableColumn id="14" name="Uwagi / założen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SheetLayoutView="100" workbookViewId="0">
      <selection sqref="A1:H1"/>
    </sheetView>
  </sheetViews>
  <sheetFormatPr defaultRowHeight="14.25"/>
  <cols>
    <col min="1" max="1" width="46.375" customWidth="1"/>
    <col min="2" max="2" width="80" customWidth="1"/>
  </cols>
  <sheetData>
    <row r="1" spans="1:8" ht="18">
      <c r="A1" s="8" t="s">
        <v>0</v>
      </c>
      <c r="B1" s="9"/>
      <c r="C1" s="9"/>
      <c r="D1" s="9"/>
      <c r="E1" s="9"/>
      <c r="F1" s="9"/>
      <c r="G1" s="9"/>
      <c r="H1" s="9"/>
    </row>
    <row r="3" spans="1:8" ht="15">
      <c r="A3" s="1" t="s">
        <v>1</v>
      </c>
      <c r="B3" s="10" t="s">
        <v>2</v>
      </c>
      <c r="C3" s="9"/>
      <c r="D3" s="9"/>
      <c r="E3" s="9"/>
      <c r="F3" s="9"/>
      <c r="G3" s="9"/>
      <c r="H3" s="9"/>
    </row>
    <row r="4" spans="1:8" ht="15">
      <c r="A4" s="1" t="s">
        <v>3</v>
      </c>
      <c r="B4" s="10" t="s">
        <v>4</v>
      </c>
      <c r="C4" s="9"/>
      <c r="D4" s="9"/>
      <c r="E4" s="9"/>
      <c r="F4" s="9"/>
      <c r="G4" s="9"/>
      <c r="H4" s="9"/>
    </row>
    <row r="5" spans="1:8" ht="15">
      <c r="A5" s="1" t="s">
        <v>5</v>
      </c>
      <c r="B5" s="10" t="s">
        <v>6</v>
      </c>
      <c r="C5" s="9"/>
      <c r="D5" s="9"/>
      <c r="E5" s="9"/>
      <c r="F5" s="9"/>
      <c r="G5" s="9"/>
      <c r="H5" s="9"/>
    </row>
    <row r="6" spans="1:8" ht="15">
      <c r="A6" s="1" t="s">
        <v>7</v>
      </c>
      <c r="B6" s="10" t="s">
        <v>8</v>
      </c>
      <c r="C6" s="9"/>
      <c r="D6" s="9"/>
      <c r="E6" s="9"/>
      <c r="F6" s="9"/>
      <c r="G6" s="9"/>
      <c r="H6" s="9"/>
    </row>
    <row r="8" spans="1:8" ht="15">
      <c r="A8" s="1" t="s">
        <v>9</v>
      </c>
    </row>
    <row r="9" spans="1:8">
      <c r="A9" t="s">
        <v>10</v>
      </c>
      <c r="B9" s="9" t="s">
        <v>11</v>
      </c>
      <c r="C9" s="9"/>
      <c r="D9" s="9"/>
      <c r="E9" s="9"/>
      <c r="F9" s="9"/>
      <c r="G9" s="9"/>
      <c r="H9" s="9"/>
    </row>
    <row r="10" spans="1:8">
      <c r="A10" t="s">
        <v>12</v>
      </c>
      <c r="B10" s="9" t="s">
        <v>13</v>
      </c>
      <c r="C10" s="9"/>
      <c r="D10" s="9"/>
      <c r="E10" s="9"/>
      <c r="F10" s="9"/>
      <c r="G10" s="9"/>
      <c r="H10" s="9"/>
    </row>
    <row r="11" spans="1:8">
      <c r="A11" t="s">
        <v>14</v>
      </c>
      <c r="B11" s="9" t="s">
        <v>15</v>
      </c>
      <c r="C11" s="9"/>
      <c r="D11" s="9"/>
      <c r="E11" s="9"/>
      <c r="F11" s="9"/>
      <c r="G11" s="9"/>
      <c r="H11" s="9"/>
    </row>
    <row r="12" spans="1:8">
      <c r="A12" t="s">
        <v>16</v>
      </c>
      <c r="B12" s="9" t="s">
        <v>17</v>
      </c>
      <c r="C12" s="9"/>
      <c r="D12" s="9"/>
      <c r="E12" s="9"/>
      <c r="F12" s="9"/>
      <c r="G12" s="9"/>
      <c r="H12" s="9"/>
    </row>
    <row r="13" spans="1:8">
      <c r="A13" t="s">
        <v>18</v>
      </c>
      <c r="B13" s="9" t="s">
        <v>19</v>
      </c>
      <c r="C13" s="9"/>
      <c r="D13" s="9"/>
      <c r="E13" s="9"/>
      <c r="F13" s="9"/>
      <c r="G13" s="9"/>
      <c r="H13" s="9"/>
    </row>
    <row r="14" spans="1:8">
      <c r="A14" t="s">
        <v>20</v>
      </c>
      <c r="B14" s="9" t="s">
        <v>21</v>
      </c>
      <c r="C14" s="9"/>
      <c r="D14" s="9"/>
      <c r="E14" s="9"/>
      <c r="F14" s="9"/>
      <c r="G14" s="9"/>
      <c r="H14" s="9"/>
    </row>
    <row r="15" spans="1:8">
      <c r="A15" t="s">
        <v>22</v>
      </c>
      <c r="B15" s="9" t="s">
        <v>23</v>
      </c>
      <c r="C15" s="9"/>
      <c r="D15" s="9"/>
      <c r="E15" s="9"/>
      <c r="F15" s="9"/>
      <c r="G15" s="9"/>
      <c r="H15" s="9"/>
    </row>
  </sheetData>
  <mergeCells count="12">
    <mergeCell ref="B14:H14"/>
    <mergeCell ref="B15:H15"/>
    <mergeCell ref="B9:H9"/>
    <mergeCell ref="B10:H10"/>
    <mergeCell ref="B11:H11"/>
    <mergeCell ref="B12:H12"/>
    <mergeCell ref="B13:H13"/>
    <mergeCell ref="A1:H1"/>
    <mergeCell ref="B3:H3"/>
    <mergeCell ref="B4:H4"/>
    <mergeCell ref="B5:H5"/>
    <mergeCell ref="B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zoomScaleSheetLayoutView="100" workbookViewId="0"/>
  </sheetViews>
  <sheetFormatPr defaultRowHeight="14.25"/>
  <cols>
    <col min="1" max="1" width="6" customWidth="1"/>
    <col min="2" max="2" width="20" customWidth="1"/>
    <col min="3" max="3" width="44" customWidth="1"/>
    <col min="4" max="4" width="16" customWidth="1"/>
    <col min="5" max="6" width="10" customWidth="1"/>
    <col min="7" max="13" width="16" customWidth="1"/>
    <col min="14" max="14" width="35" customWidth="1"/>
  </cols>
  <sheetData>
    <row r="1" spans="1:14" ht="30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5" t="s">
        <v>30</v>
      </c>
      <c r="H1" s="5" t="s">
        <v>31</v>
      </c>
      <c r="I1" s="5" t="s">
        <v>32</v>
      </c>
      <c r="J1" s="6" t="s">
        <v>33</v>
      </c>
      <c r="K1" s="5" t="s">
        <v>34</v>
      </c>
      <c r="L1" s="5" t="s">
        <v>35</v>
      </c>
      <c r="M1" s="2" t="s">
        <v>36</v>
      </c>
      <c r="N1" s="2" t="s">
        <v>37</v>
      </c>
    </row>
    <row r="2" spans="1:14">
      <c r="A2" s="4">
        <v>1</v>
      </c>
      <c r="B2" s="4" t="s">
        <v>38</v>
      </c>
      <c r="C2" s="4" t="s">
        <v>39</v>
      </c>
      <c r="D2" s="4" t="s">
        <v>40</v>
      </c>
      <c r="E2" s="4" t="s">
        <v>41</v>
      </c>
      <c r="F2" s="4">
        <v>1</v>
      </c>
      <c r="G2" s="4"/>
      <c r="H2" s="4">
        <f t="shared" ref="H2:H23" si="0">IF(OR($D2="Podstawowy",$D2="Do weryfikacji"),IFERROR($F2*$G2,0),0)</f>
        <v>0</v>
      </c>
      <c r="I2" s="4">
        <f t="shared" ref="I2:I23" si="1">IF(OR($D2="Opcja",$D2="Opcja EPS",$D2="Serwis/OPEX"),IFERROR($F2*$G2,0),0)</f>
        <v>0</v>
      </c>
      <c r="J2" s="4">
        <v>0.23</v>
      </c>
      <c r="K2" s="4">
        <f t="shared" ref="K2:K23" si="2">IFERROR($H2*(1+$J2),0)</f>
        <v>0</v>
      </c>
      <c r="L2" s="4">
        <f t="shared" ref="L2:L23" si="3">IFERROR($I2*(1+$J2),0)</f>
        <v>0</v>
      </c>
      <c r="M2" s="4" t="s">
        <v>42</v>
      </c>
      <c r="N2" s="4"/>
    </row>
    <row r="3" spans="1:14" ht="28.5">
      <c r="A3" s="4">
        <v>2</v>
      </c>
      <c r="B3" s="4" t="s">
        <v>38</v>
      </c>
      <c r="C3" s="4" t="s">
        <v>43</v>
      </c>
      <c r="D3" s="4" t="s">
        <v>40</v>
      </c>
      <c r="E3" s="4" t="s">
        <v>41</v>
      </c>
      <c r="F3" s="4">
        <v>1</v>
      </c>
      <c r="G3" s="4"/>
      <c r="H3" s="4">
        <f t="shared" si="0"/>
        <v>0</v>
      </c>
      <c r="I3" s="4">
        <f t="shared" si="1"/>
        <v>0</v>
      </c>
      <c r="J3" s="4">
        <v>0.23</v>
      </c>
      <c r="K3" s="4">
        <f t="shared" si="2"/>
        <v>0</v>
      </c>
      <c r="L3" s="4">
        <f t="shared" si="3"/>
        <v>0</v>
      </c>
      <c r="M3" s="4" t="s">
        <v>42</v>
      </c>
      <c r="N3" s="4" t="s">
        <v>44</v>
      </c>
    </row>
    <row r="4" spans="1:14">
      <c r="A4" s="4">
        <v>3</v>
      </c>
      <c r="B4" s="4" t="s">
        <v>38</v>
      </c>
      <c r="C4" s="4" t="s">
        <v>45</v>
      </c>
      <c r="D4" s="4" t="s">
        <v>40</v>
      </c>
      <c r="E4" s="4" t="s">
        <v>41</v>
      </c>
      <c r="F4" s="4">
        <v>1</v>
      </c>
      <c r="G4" s="4"/>
      <c r="H4" s="4">
        <f t="shared" si="0"/>
        <v>0</v>
      </c>
      <c r="I4" s="4">
        <f t="shared" si="1"/>
        <v>0</v>
      </c>
      <c r="J4" s="4">
        <v>0.23</v>
      </c>
      <c r="K4" s="4">
        <f t="shared" si="2"/>
        <v>0</v>
      </c>
      <c r="L4" s="4">
        <f t="shared" si="3"/>
        <v>0</v>
      </c>
      <c r="M4" s="4" t="s">
        <v>46</v>
      </c>
      <c r="N4" s="4"/>
    </row>
    <row r="5" spans="1:14">
      <c r="A5" s="4">
        <v>4</v>
      </c>
      <c r="B5" s="4" t="s">
        <v>38</v>
      </c>
      <c r="C5" s="4" t="s">
        <v>47</v>
      </c>
      <c r="D5" s="4" t="s">
        <v>40</v>
      </c>
      <c r="E5" s="4" t="s">
        <v>41</v>
      </c>
      <c r="F5" s="4">
        <v>1</v>
      </c>
      <c r="G5" s="4"/>
      <c r="H5" s="4">
        <f t="shared" si="0"/>
        <v>0</v>
      </c>
      <c r="I5" s="4">
        <f t="shared" si="1"/>
        <v>0</v>
      </c>
      <c r="J5" s="4">
        <v>0.23</v>
      </c>
      <c r="K5" s="4">
        <f t="shared" si="2"/>
        <v>0</v>
      </c>
      <c r="L5" s="4">
        <f t="shared" si="3"/>
        <v>0</v>
      </c>
      <c r="M5" s="4" t="s">
        <v>46</v>
      </c>
      <c r="N5" s="4"/>
    </row>
    <row r="6" spans="1:14" ht="28.5">
      <c r="A6" s="4">
        <v>5</v>
      </c>
      <c r="B6" s="4" t="s">
        <v>48</v>
      </c>
      <c r="C6" s="4" t="s">
        <v>49</v>
      </c>
      <c r="D6" s="4" t="s">
        <v>40</v>
      </c>
      <c r="E6" s="4" t="s">
        <v>41</v>
      </c>
      <c r="F6" s="4">
        <v>1</v>
      </c>
      <c r="G6" s="4"/>
      <c r="H6" s="4">
        <f t="shared" si="0"/>
        <v>0</v>
      </c>
      <c r="I6" s="4">
        <f t="shared" si="1"/>
        <v>0</v>
      </c>
      <c r="J6" s="4">
        <v>0.23</v>
      </c>
      <c r="K6" s="4">
        <f t="shared" si="2"/>
        <v>0</v>
      </c>
      <c r="L6" s="4">
        <f t="shared" si="3"/>
        <v>0</v>
      </c>
      <c r="M6" s="4" t="s">
        <v>46</v>
      </c>
      <c r="N6" s="4"/>
    </row>
    <row r="7" spans="1:14" ht="28.5">
      <c r="A7" s="4">
        <v>6</v>
      </c>
      <c r="B7" s="4" t="s">
        <v>48</v>
      </c>
      <c r="C7" s="4" t="s">
        <v>50</v>
      </c>
      <c r="D7" s="4" t="s">
        <v>40</v>
      </c>
      <c r="E7" s="4" t="s">
        <v>41</v>
      </c>
      <c r="F7" s="4">
        <v>1</v>
      </c>
      <c r="G7" s="4"/>
      <c r="H7" s="4">
        <f t="shared" si="0"/>
        <v>0</v>
      </c>
      <c r="I7" s="4">
        <f t="shared" si="1"/>
        <v>0</v>
      </c>
      <c r="J7" s="4">
        <v>0.23</v>
      </c>
      <c r="K7" s="4">
        <f t="shared" si="2"/>
        <v>0</v>
      </c>
      <c r="L7" s="4">
        <f t="shared" si="3"/>
        <v>0</v>
      </c>
      <c r="M7" s="4" t="s">
        <v>42</v>
      </c>
      <c r="N7" s="4"/>
    </row>
    <row r="8" spans="1:14" ht="28.5">
      <c r="A8" s="4">
        <v>7</v>
      </c>
      <c r="B8" s="4" t="s">
        <v>48</v>
      </c>
      <c r="C8" s="4" t="s">
        <v>51</v>
      </c>
      <c r="D8" s="4" t="s">
        <v>42</v>
      </c>
      <c r="E8" s="4" t="s">
        <v>41</v>
      </c>
      <c r="F8" s="4">
        <v>1</v>
      </c>
      <c r="G8" s="4"/>
      <c r="H8" s="4">
        <f t="shared" si="0"/>
        <v>0</v>
      </c>
      <c r="I8" s="4">
        <f t="shared" si="1"/>
        <v>0</v>
      </c>
      <c r="J8" s="4">
        <v>0.23</v>
      </c>
      <c r="K8" s="4">
        <f t="shared" si="2"/>
        <v>0</v>
      </c>
      <c r="L8" s="4">
        <f t="shared" si="3"/>
        <v>0</v>
      </c>
      <c r="M8" s="4" t="s">
        <v>42</v>
      </c>
      <c r="N8" s="4" t="s">
        <v>52</v>
      </c>
    </row>
    <row r="9" spans="1:14" ht="28.5">
      <c r="A9" s="4">
        <v>8</v>
      </c>
      <c r="B9" s="4" t="s">
        <v>53</v>
      </c>
      <c r="C9" s="4" t="s">
        <v>54</v>
      </c>
      <c r="D9" s="4" t="s">
        <v>40</v>
      </c>
      <c r="E9" s="4" t="s">
        <v>41</v>
      </c>
      <c r="F9" s="4">
        <v>1</v>
      </c>
      <c r="G9" s="4"/>
      <c r="H9" s="4">
        <f t="shared" si="0"/>
        <v>0</v>
      </c>
      <c r="I9" s="4">
        <f t="shared" si="1"/>
        <v>0</v>
      </c>
      <c r="J9" s="4">
        <v>0.23</v>
      </c>
      <c r="K9" s="4">
        <f t="shared" si="2"/>
        <v>0</v>
      </c>
      <c r="L9" s="4">
        <f t="shared" si="3"/>
        <v>0</v>
      </c>
      <c r="M9" s="4" t="s">
        <v>46</v>
      </c>
      <c r="N9" s="4"/>
    </row>
    <row r="10" spans="1:14">
      <c r="A10" s="4">
        <v>9</v>
      </c>
      <c r="B10" s="4" t="s">
        <v>53</v>
      </c>
      <c r="C10" s="4" t="s">
        <v>55</v>
      </c>
      <c r="D10" s="4" t="s">
        <v>56</v>
      </c>
      <c r="E10" s="4" t="s">
        <v>41</v>
      </c>
      <c r="F10" s="4">
        <v>1</v>
      </c>
      <c r="G10" s="4"/>
      <c r="H10" s="4">
        <f t="shared" si="0"/>
        <v>0</v>
      </c>
      <c r="I10" s="4">
        <f t="shared" si="1"/>
        <v>0</v>
      </c>
      <c r="J10" s="4">
        <v>0.23</v>
      </c>
      <c r="K10" s="4">
        <f t="shared" si="2"/>
        <v>0</v>
      </c>
      <c r="L10" s="4">
        <f t="shared" si="3"/>
        <v>0</v>
      </c>
      <c r="M10" s="4" t="s">
        <v>42</v>
      </c>
      <c r="N10" s="4" t="s">
        <v>57</v>
      </c>
    </row>
    <row r="11" spans="1:14">
      <c r="A11" s="4">
        <v>10</v>
      </c>
      <c r="B11" s="4" t="s">
        <v>58</v>
      </c>
      <c r="C11" s="4" t="s">
        <v>59</v>
      </c>
      <c r="D11" s="4" t="s">
        <v>40</v>
      </c>
      <c r="E11" s="4" t="s">
        <v>41</v>
      </c>
      <c r="F11" s="4">
        <v>1</v>
      </c>
      <c r="G11" s="4"/>
      <c r="H11" s="4">
        <f t="shared" si="0"/>
        <v>0</v>
      </c>
      <c r="I11" s="4">
        <f t="shared" si="1"/>
        <v>0</v>
      </c>
      <c r="J11" s="4">
        <v>0.23</v>
      </c>
      <c r="K11" s="4">
        <f t="shared" si="2"/>
        <v>0</v>
      </c>
      <c r="L11" s="4">
        <f t="shared" si="3"/>
        <v>0</v>
      </c>
      <c r="M11" s="4" t="s">
        <v>46</v>
      </c>
      <c r="N11" s="4"/>
    </row>
    <row r="12" spans="1:14">
      <c r="A12" s="4">
        <v>11</v>
      </c>
      <c r="B12" s="4" t="s">
        <v>58</v>
      </c>
      <c r="C12" s="4" t="s">
        <v>60</v>
      </c>
      <c r="D12" s="4" t="s">
        <v>40</v>
      </c>
      <c r="E12" s="4" t="s">
        <v>41</v>
      </c>
      <c r="F12" s="4">
        <v>1</v>
      </c>
      <c r="G12" s="4"/>
      <c r="H12" s="4">
        <f t="shared" si="0"/>
        <v>0</v>
      </c>
      <c r="I12" s="4">
        <f t="shared" si="1"/>
        <v>0</v>
      </c>
      <c r="J12" s="4">
        <v>0.23</v>
      </c>
      <c r="K12" s="4">
        <f t="shared" si="2"/>
        <v>0</v>
      </c>
      <c r="L12" s="4">
        <f t="shared" si="3"/>
        <v>0</v>
      </c>
      <c r="M12" s="4" t="s">
        <v>46</v>
      </c>
      <c r="N12" s="4" t="s">
        <v>61</v>
      </c>
    </row>
    <row r="13" spans="1:14" ht="28.5">
      <c r="A13" s="4">
        <v>12</v>
      </c>
      <c r="B13" s="4" t="s">
        <v>62</v>
      </c>
      <c r="C13" s="4" t="s">
        <v>63</v>
      </c>
      <c r="D13" s="4" t="s">
        <v>40</v>
      </c>
      <c r="E13" s="4" t="s">
        <v>41</v>
      </c>
      <c r="F13" s="4">
        <v>1</v>
      </c>
      <c r="G13" s="4"/>
      <c r="H13" s="4">
        <f t="shared" si="0"/>
        <v>0</v>
      </c>
      <c r="I13" s="4">
        <f t="shared" si="1"/>
        <v>0</v>
      </c>
      <c r="J13" s="4">
        <v>0.23</v>
      </c>
      <c r="K13" s="4">
        <f t="shared" si="2"/>
        <v>0</v>
      </c>
      <c r="L13" s="4">
        <f t="shared" si="3"/>
        <v>0</v>
      </c>
      <c r="M13" s="4" t="s">
        <v>42</v>
      </c>
      <c r="N13" s="4" t="s">
        <v>64</v>
      </c>
    </row>
    <row r="14" spans="1:14">
      <c r="A14" s="4">
        <v>13</v>
      </c>
      <c r="B14" s="4" t="s">
        <v>65</v>
      </c>
      <c r="C14" s="4" t="s">
        <v>66</v>
      </c>
      <c r="D14" s="4" t="s">
        <v>67</v>
      </c>
      <c r="E14" s="4" t="s">
        <v>41</v>
      </c>
      <c r="F14" s="4">
        <v>1</v>
      </c>
      <c r="G14" s="4"/>
      <c r="H14" s="4">
        <f t="shared" si="0"/>
        <v>0</v>
      </c>
      <c r="I14" s="4">
        <f t="shared" si="1"/>
        <v>0</v>
      </c>
      <c r="J14" s="4">
        <v>0.23</v>
      </c>
      <c r="K14" s="4">
        <f t="shared" si="2"/>
        <v>0</v>
      </c>
      <c r="L14" s="4">
        <f t="shared" si="3"/>
        <v>0</v>
      </c>
      <c r="M14" s="4" t="s">
        <v>42</v>
      </c>
      <c r="N14" s="4"/>
    </row>
    <row r="15" spans="1:14">
      <c r="A15" s="4">
        <v>14</v>
      </c>
      <c r="B15" s="4" t="s">
        <v>65</v>
      </c>
      <c r="C15" s="4" t="s">
        <v>68</v>
      </c>
      <c r="D15" s="4" t="s">
        <v>67</v>
      </c>
      <c r="E15" s="4" t="s">
        <v>41</v>
      </c>
      <c r="F15" s="4">
        <v>1</v>
      </c>
      <c r="G15" s="4"/>
      <c r="H15" s="4">
        <f t="shared" si="0"/>
        <v>0</v>
      </c>
      <c r="I15" s="4">
        <f t="shared" si="1"/>
        <v>0</v>
      </c>
      <c r="J15" s="4">
        <v>0.23</v>
      </c>
      <c r="K15" s="4">
        <f t="shared" si="2"/>
        <v>0</v>
      </c>
      <c r="L15" s="4">
        <f t="shared" si="3"/>
        <v>0</v>
      </c>
      <c r="M15" s="4" t="s">
        <v>42</v>
      </c>
      <c r="N15" s="4"/>
    </row>
    <row r="16" spans="1:14">
      <c r="A16" s="4">
        <v>15</v>
      </c>
      <c r="B16" s="4" t="s">
        <v>65</v>
      </c>
      <c r="C16" s="4" t="s">
        <v>69</v>
      </c>
      <c r="D16" s="4" t="s">
        <v>67</v>
      </c>
      <c r="E16" s="4" t="s">
        <v>41</v>
      </c>
      <c r="F16" s="4">
        <v>1</v>
      </c>
      <c r="G16" s="4"/>
      <c r="H16" s="4">
        <f t="shared" si="0"/>
        <v>0</v>
      </c>
      <c r="I16" s="4">
        <f t="shared" si="1"/>
        <v>0</v>
      </c>
      <c r="J16" s="4">
        <v>0.23</v>
      </c>
      <c r="K16" s="4">
        <f t="shared" si="2"/>
        <v>0</v>
      </c>
      <c r="L16" s="4">
        <f t="shared" si="3"/>
        <v>0</v>
      </c>
      <c r="M16" s="4" t="s">
        <v>42</v>
      </c>
      <c r="N16" s="4"/>
    </row>
    <row r="17" spans="1:14" ht="28.5">
      <c r="A17" s="4">
        <v>16</v>
      </c>
      <c r="B17" s="4" t="s">
        <v>65</v>
      </c>
      <c r="C17" s="4" t="s">
        <v>70</v>
      </c>
      <c r="D17" s="4" t="s">
        <v>67</v>
      </c>
      <c r="E17" s="4" t="s">
        <v>41</v>
      </c>
      <c r="F17" s="4">
        <v>1</v>
      </c>
      <c r="G17" s="4"/>
      <c r="H17" s="4">
        <f t="shared" si="0"/>
        <v>0</v>
      </c>
      <c r="I17" s="4">
        <f t="shared" si="1"/>
        <v>0</v>
      </c>
      <c r="J17" s="4">
        <v>0.23</v>
      </c>
      <c r="K17" s="4">
        <f t="shared" si="2"/>
        <v>0</v>
      </c>
      <c r="L17" s="4">
        <f t="shared" si="3"/>
        <v>0</v>
      </c>
      <c r="M17" s="4" t="s">
        <v>42</v>
      </c>
      <c r="N17" s="4"/>
    </row>
    <row r="18" spans="1:14" ht="28.5">
      <c r="A18" s="4">
        <v>17</v>
      </c>
      <c r="B18" s="4" t="s">
        <v>65</v>
      </c>
      <c r="C18" s="4" t="s">
        <v>71</v>
      </c>
      <c r="D18" s="4" t="s">
        <v>67</v>
      </c>
      <c r="E18" s="4" t="s">
        <v>41</v>
      </c>
      <c r="F18" s="4">
        <v>1</v>
      </c>
      <c r="G18" s="4"/>
      <c r="H18" s="4">
        <f t="shared" si="0"/>
        <v>0</v>
      </c>
      <c r="I18" s="4">
        <f t="shared" si="1"/>
        <v>0</v>
      </c>
      <c r="J18" s="4">
        <v>0.23</v>
      </c>
      <c r="K18" s="4">
        <f t="shared" si="2"/>
        <v>0</v>
      </c>
      <c r="L18" s="4">
        <f t="shared" si="3"/>
        <v>0</v>
      </c>
      <c r="M18" s="4" t="s">
        <v>42</v>
      </c>
      <c r="N18" s="4"/>
    </row>
    <row r="19" spans="1:14" ht="28.5">
      <c r="A19" s="4">
        <v>18</v>
      </c>
      <c r="B19" s="4" t="s">
        <v>72</v>
      </c>
      <c r="C19" s="4" t="s">
        <v>73</v>
      </c>
      <c r="D19" s="4" t="s">
        <v>40</v>
      </c>
      <c r="E19" s="4" t="s">
        <v>41</v>
      </c>
      <c r="F19" s="4">
        <v>1</v>
      </c>
      <c r="G19" s="4"/>
      <c r="H19" s="4">
        <f t="shared" si="0"/>
        <v>0</v>
      </c>
      <c r="I19" s="4">
        <f t="shared" si="1"/>
        <v>0</v>
      </c>
      <c r="J19" s="4">
        <v>0.23</v>
      </c>
      <c r="K19" s="4">
        <f t="shared" si="2"/>
        <v>0</v>
      </c>
      <c r="L19" s="4">
        <f t="shared" si="3"/>
        <v>0</v>
      </c>
      <c r="M19" s="4" t="s">
        <v>46</v>
      </c>
      <c r="N19" s="4"/>
    </row>
    <row r="20" spans="1:14" ht="28.5">
      <c r="A20" s="4">
        <v>19</v>
      </c>
      <c r="B20" s="4" t="s">
        <v>74</v>
      </c>
      <c r="C20" s="4" t="s">
        <v>75</v>
      </c>
      <c r="D20" s="4" t="s">
        <v>40</v>
      </c>
      <c r="E20" s="4" t="s">
        <v>41</v>
      </c>
      <c r="F20" s="4">
        <v>1</v>
      </c>
      <c r="G20" s="4"/>
      <c r="H20" s="4">
        <f t="shared" si="0"/>
        <v>0</v>
      </c>
      <c r="I20" s="4">
        <f t="shared" si="1"/>
        <v>0</v>
      </c>
      <c r="J20" s="4">
        <v>0.23</v>
      </c>
      <c r="K20" s="4">
        <f t="shared" si="2"/>
        <v>0</v>
      </c>
      <c r="L20" s="4">
        <f t="shared" si="3"/>
        <v>0</v>
      </c>
      <c r="M20" s="4" t="s">
        <v>46</v>
      </c>
      <c r="N20" s="4"/>
    </row>
    <row r="21" spans="1:14" ht="28.5">
      <c r="A21" s="4">
        <v>20</v>
      </c>
      <c r="B21" s="4" t="s">
        <v>74</v>
      </c>
      <c r="C21" s="4" t="s">
        <v>76</v>
      </c>
      <c r="D21" s="4" t="s">
        <v>40</v>
      </c>
      <c r="E21" s="4" t="s">
        <v>41</v>
      </c>
      <c r="F21" s="4">
        <v>1</v>
      </c>
      <c r="G21" s="4"/>
      <c r="H21" s="4">
        <f t="shared" si="0"/>
        <v>0</v>
      </c>
      <c r="I21" s="4">
        <f t="shared" si="1"/>
        <v>0</v>
      </c>
      <c r="J21" s="4">
        <v>0.23</v>
      </c>
      <c r="K21" s="4">
        <f t="shared" si="2"/>
        <v>0</v>
      </c>
      <c r="L21" s="4">
        <f t="shared" si="3"/>
        <v>0</v>
      </c>
      <c r="M21" s="4" t="s">
        <v>46</v>
      </c>
      <c r="N21" s="4"/>
    </row>
    <row r="22" spans="1:14">
      <c r="A22" s="4">
        <v>21</v>
      </c>
      <c r="B22" s="4" t="s">
        <v>77</v>
      </c>
      <c r="C22" s="4" t="s">
        <v>78</v>
      </c>
      <c r="D22" s="4" t="s">
        <v>79</v>
      </c>
      <c r="E22" s="4" t="s">
        <v>80</v>
      </c>
      <c r="F22" s="4">
        <v>1</v>
      </c>
      <c r="G22" s="4"/>
      <c r="H22" s="4">
        <f t="shared" si="0"/>
        <v>0</v>
      </c>
      <c r="I22" s="4">
        <f t="shared" si="1"/>
        <v>0</v>
      </c>
      <c r="J22" s="4">
        <v>0.23</v>
      </c>
      <c r="K22" s="4">
        <f t="shared" si="2"/>
        <v>0</v>
      </c>
      <c r="L22" s="4">
        <f t="shared" si="3"/>
        <v>0</v>
      </c>
      <c r="M22" s="4" t="s">
        <v>81</v>
      </c>
      <c r="N22" s="4" t="s">
        <v>82</v>
      </c>
    </row>
    <row r="23" spans="1:14" ht="28.5">
      <c r="A23" s="4">
        <v>22</v>
      </c>
      <c r="B23" s="4" t="s">
        <v>77</v>
      </c>
      <c r="C23" s="4" t="s">
        <v>83</v>
      </c>
      <c r="D23" s="4" t="s">
        <v>79</v>
      </c>
      <c r="E23" s="4" t="s">
        <v>80</v>
      </c>
      <c r="F23" s="4">
        <v>1</v>
      </c>
      <c r="G23" s="4"/>
      <c r="H23" s="4">
        <f t="shared" si="0"/>
        <v>0</v>
      </c>
      <c r="I23" s="4">
        <f t="shared" si="1"/>
        <v>0</v>
      </c>
      <c r="J23" s="4">
        <v>0.23</v>
      </c>
      <c r="K23" s="4">
        <f t="shared" si="2"/>
        <v>0</v>
      </c>
      <c r="L23" s="4">
        <f t="shared" si="3"/>
        <v>0</v>
      </c>
      <c r="M23" s="4" t="s">
        <v>81</v>
      </c>
      <c r="N23" s="4" t="s">
        <v>84</v>
      </c>
    </row>
  </sheetData>
  <pageMargins left="0.7" right="0.7" top="0.75" bottom="0.75" header="0.3" footer="0.3"/>
  <tableParts count="1">
    <tablePart r:id="rId1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Słowniki!$A$2:$A$6</xm:f>
          </x14:formula1>
          <xm:sqref>D2:D23</xm:sqref>
        </x14:dataValidation>
        <x14:dataValidation type="list" xr:uid="{00000000-0002-0000-0100-000001000000}">
          <x14:formula1>
            <xm:f>Słowniki!$B$2:$B$4</xm:f>
          </x14:formula1>
          <xm:sqref>J2:J23</xm:sqref>
        </x14:dataValidation>
        <x14:dataValidation type="list" xr:uid="{00000000-0002-0000-0100-000002000000}">
          <x14:formula1>
            <xm:f>Słowniki!$C$2:$C$4</xm:f>
          </x14:formula1>
          <xm:sqref>M2:M23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zoomScaleSheetLayoutView="100" workbookViewId="0"/>
  </sheetViews>
  <sheetFormatPr defaultRowHeight="14.25"/>
  <cols>
    <col min="1" max="1" width="6" customWidth="1"/>
    <col min="2" max="2" width="42" customWidth="1"/>
    <col min="3" max="5" width="14" customWidth="1"/>
    <col min="6" max="6" width="40" customWidth="1"/>
  </cols>
  <sheetData>
    <row r="1" spans="1:6" ht="30">
      <c r="A1" s="2" t="s">
        <v>24</v>
      </c>
      <c r="B1" s="2" t="s">
        <v>85</v>
      </c>
      <c r="C1" s="2" t="s">
        <v>27</v>
      </c>
      <c r="D1" s="2" t="s">
        <v>86</v>
      </c>
      <c r="E1" s="2" t="s">
        <v>87</v>
      </c>
      <c r="F1" s="2" t="s">
        <v>88</v>
      </c>
    </row>
    <row r="2" spans="1:6">
      <c r="A2">
        <v>1</v>
      </c>
      <c r="B2" t="s">
        <v>89</v>
      </c>
      <c r="C2" t="s">
        <v>40</v>
      </c>
    </row>
    <row r="3" spans="1:6">
      <c r="A3">
        <v>2</v>
      </c>
      <c r="B3" t="s">
        <v>90</v>
      </c>
      <c r="C3" t="s">
        <v>40</v>
      </c>
    </row>
    <row r="4" spans="1:6">
      <c r="A4">
        <v>3</v>
      </c>
      <c r="B4" t="s">
        <v>91</v>
      </c>
      <c r="C4" t="s">
        <v>40</v>
      </c>
    </row>
    <row r="5" spans="1:6">
      <c r="A5">
        <v>4</v>
      </c>
      <c r="B5" t="s">
        <v>92</v>
      </c>
      <c r="C5" t="s">
        <v>40</v>
      </c>
    </row>
    <row r="6" spans="1:6">
      <c r="A6">
        <v>5</v>
      </c>
      <c r="B6" t="s">
        <v>93</v>
      </c>
      <c r="C6" t="s">
        <v>40</v>
      </c>
    </row>
    <row r="7" spans="1:6">
      <c r="A7">
        <v>6</v>
      </c>
      <c r="B7" t="s">
        <v>94</v>
      </c>
      <c r="C7" t="s">
        <v>40</v>
      </c>
    </row>
    <row r="8" spans="1:6">
      <c r="A8">
        <v>7</v>
      </c>
      <c r="B8" t="s">
        <v>95</v>
      </c>
      <c r="C8" t="s">
        <v>56</v>
      </c>
    </row>
    <row r="9" spans="1:6">
      <c r="A9">
        <v>8</v>
      </c>
      <c r="B9" t="s">
        <v>96</v>
      </c>
      <c r="C9" t="s">
        <v>40</v>
      </c>
    </row>
    <row r="10" spans="1:6">
      <c r="A10">
        <v>9</v>
      </c>
      <c r="B10" t="s">
        <v>97</v>
      </c>
      <c r="C10" t="s">
        <v>40</v>
      </c>
    </row>
    <row r="11" spans="1:6">
      <c r="A11">
        <v>10</v>
      </c>
      <c r="B11" t="s">
        <v>98</v>
      </c>
      <c r="C11" t="s">
        <v>67</v>
      </c>
    </row>
    <row r="12" spans="1:6">
      <c r="A12">
        <v>11</v>
      </c>
      <c r="B12" t="s">
        <v>99</v>
      </c>
      <c r="C12" t="s">
        <v>67</v>
      </c>
    </row>
  </sheetData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200-000000000000}">
          <x14:formula1>
            <xm:f>Słowniki!$A$2:$A$6</xm:f>
          </x14:formula1>
          <xm:sqref>C2:C12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zoomScaleSheetLayoutView="100" workbookViewId="0"/>
  </sheetViews>
  <sheetFormatPr defaultRowHeight="14.25"/>
  <cols>
    <col min="1" max="1" width="38" customWidth="1"/>
    <col min="2" max="2" width="24" customWidth="1"/>
    <col min="3" max="3" width="14" customWidth="1"/>
    <col min="4" max="4" width="46" customWidth="1"/>
  </cols>
  <sheetData>
    <row r="1" spans="1:4" ht="15">
      <c r="A1" s="11" t="s">
        <v>100</v>
      </c>
      <c r="B1" s="12"/>
      <c r="C1" s="12"/>
      <c r="D1" s="12"/>
    </row>
    <row r="3" spans="1:4" ht="15">
      <c r="A3" s="2" t="s">
        <v>101</v>
      </c>
      <c r="B3" s="2" t="s">
        <v>102</v>
      </c>
      <c r="C3" s="2" t="s">
        <v>28</v>
      </c>
      <c r="D3" s="2" t="s">
        <v>103</v>
      </c>
    </row>
    <row r="4" spans="1:4">
      <c r="A4" t="s">
        <v>104</v>
      </c>
      <c r="B4" s="7">
        <f>SUM('Kalkulacja kosztów'!H2:H23)</f>
        <v>0</v>
      </c>
      <c r="C4" t="s">
        <v>105</v>
      </c>
      <c r="D4" t="s">
        <v>106</v>
      </c>
    </row>
    <row r="5" spans="1:4">
      <c r="A5" t="s">
        <v>107</v>
      </c>
      <c r="B5" s="7">
        <f>SUM('Kalkulacja kosztów'!I2:I23)</f>
        <v>0</v>
      </c>
      <c r="C5" t="s">
        <v>105</v>
      </c>
      <c r="D5" t="s">
        <v>108</v>
      </c>
    </row>
    <row r="6" spans="1:4">
      <c r="A6" t="s">
        <v>109</v>
      </c>
      <c r="B6" s="7">
        <f>SUMIF('Kalkulacja kosztów'!D2:D23,"Opcja EPS",'Kalkulacja kosztów'!I2:I23)</f>
        <v>0</v>
      </c>
      <c r="C6" t="s">
        <v>105</v>
      </c>
      <c r="D6" t="s">
        <v>110</v>
      </c>
    </row>
    <row r="7" spans="1:4">
      <c r="A7" t="s">
        <v>111</v>
      </c>
      <c r="B7" s="7">
        <f>B4+B5</f>
        <v>0</v>
      </c>
      <c r="C7" t="s">
        <v>105</v>
      </c>
      <c r="D7" t="s">
        <v>112</v>
      </c>
    </row>
    <row r="8" spans="1:4">
      <c r="A8" t="s">
        <v>113</v>
      </c>
      <c r="B8" s="7">
        <f ca="1">SUM('Kalkulacja kosztów'!K2:K23)</f>
        <v>0</v>
      </c>
      <c r="C8" t="s">
        <v>114</v>
      </c>
    </row>
    <row r="9" spans="1:4">
      <c r="A9" t="s">
        <v>115</v>
      </c>
      <c r="B9" s="7">
        <f>SUM('Kalkulacja kosztów'!L2:L23)</f>
        <v>0</v>
      </c>
      <c r="C9" t="s">
        <v>114</v>
      </c>
    </row>
    <row r="10" spans="1:4">
      <c r="A10" t="s">
        <v>116</v>
      </c>
      <c r="B10" s="7">
        <f>SUMIF('Kalkulacja kosztów'!D2:D23,"Serwis/OPEX",'Kalkulacja kosztów'!I2:I23)</f>
        <v>0</v>
      </c>
      <c r="C10" t="s">
        <v>117</v>
      </c>
      <c r="D10" t="s">
        <v>118</v>
      </c>
    </row>
    <row r="11" spans="1:4">
      <c r="A11" t="s">
        <v>119</v>
      </c>
      <c r="B11" s="7">
        <f>SUMIF(Harmonogram!C2:C12,"Podstawowy",Harmonogram!D2:D12)</f>
        <v>0</v>
      </c>
      <c r="C11" t="s">
        <v>120</v>
      </c>
    </row>
    <row r="12" spans="1:4">
      <c r="A12" t="s">
        <v>121</v>
      </c>
      <c r="B12" s="7">
        <f>SUMIF(Harmonogram!C2:C12,"Podstawowy",Harmonogram!E2:E12)</f>
        <v>0</v>
      </c>
      <c r="C12" t="s">
        <v>120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"/>
  <sheetViews>
    <sheetView zoomScaleSheetLayoutView="100" workbookViewId="0"/>
  </sheetViews>
  <sheetFormatPr defaultRowHeight="14.25"/>
  <cols>
    <col min="1" max="1" width="11.125" customWidth="1"/>
    <col min="2" max="2" width="3.375" customWidth="1"/>
    <col min="3" max="3" width="13" customWidth="1"/>
  </cols>
  <sheetData>
    <row r="1" spans="1:3" ht="30">
      <c r="A1" s="2" t="s">
        <v>122</v>
      </c>
      <c r="B1" s="2" t="s">
        <v>33</v>
      </c>
      <c r="C1" s="2" t="s">
        <v>36</v>
      </c>
    </row>
    <row r="2" spans="1:3">
      <c r="A2" t="s">
        <v>40</v>
      </c>
      <c r="B2" s="3">
        <v>0.23</v>
      </c>
      <c r="C2" t="s">
        <v>46</v>
      </c>
    </row>
    <row r="3" spans="1:3">
      <c r="A3" t="s">
        <v>56</v>
      </c>
      <c r="B3" s="3">
        <v>0.08</v>
      </c>
      <c r="C3" t="s">
        <v>81</v>
      </c>
    </row>
    <row r="4" spans="1:3">
      <c r="A4" t="s">
        <v>67</v>
      </c>
      <c r="B4" s="3">
        <v>0</v>
      </c>
      <c r="C4" t="s">
        <v>42</v>
      </c>
    </row>
    <row r="5" spans="1:3">
      <c r="A5" t="s">
        <v>79</v>
      </c>
    </row>
    <row r="6" spans="1:3">
      <c r="A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Kalkulacja kosztów</vt:lpstr>
      <vt:lpstr>Harmonogram</vt:lpstr>
      <vt:lpstr>Podsumowanie</vt:lpstr>
      <vt:lpstr>Słowniki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sklimek</dc:creator>
  <cp:lastModifiedBy>sklimek</cp:lastModifiedBy>
  <cp:revision/>
  <dcterms:created xsi:type="dcterms:W3CDTF">2026-05-18T08:30:15Z</dcterms:created>
  <dcterms:modified xsi:type="dcterms:W3CDTF">2026-05-18T08:35:21Z</dcterms:modified>
</cp:coreProperties>
</file>